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UKPN EPN" sheetId="4" r:id="rId4"/>
    <sheet name="UKPN LPN" sheetId="5" r:id="rId5"/>
    <sheet name="UKPN SPN" sheetId="6" r:id="rId6"/>
    <sheet name="WPD SWales" sheetId="7" r:id="rId7"/>
    <sheet name="WPD SWest" sheetId="8" r:id="rId8"/>
  </sheets>
  <calcPr calcId="124519"/>
</workbook>
</file>

<file path=xl/sharedStrings.xml><?xml version="1.0" encoding="utf-8"?>
<sst xmlns="http://schemas.openxmlformats.org/spreadsheetml/2006/main" count="344" uniqueCount="26">
  <si>
    <t>Electricity North West: illustrative impact of DCP 183 LRIC</t>
  </si>
  <si>
    <t>Baseline prices</t>
  </si>
  <si>
    <t>Prices on new basis</t>
  </si>
  <si>
    <t>Price change</t>
  </si>
  <si>
    <t>Percentage change</t>
  </si>
  <si>
    <t>Import super-red unit rate (p/kWh)</t>
  </si>
  <si>
    <t>Import fixed charge (p/day)</t>
  </si>
  <si>
    <t>Import capacity rate (p/kVA/day)</t>
  </si>
  <si>
    <t>Import exceeded capacity rate (p/kVA/day)</t>
  </si>
  <si>
    <t>Export super-red unit rate (p/kWh)</t>
  </si>
  <si>
    <t>Export fixed charge p/day</t>
  </si>
  <si>
    <t>Export capacity rate (p/kVA/day)</t>
  </si>
  <si>
    <t>Export exceeded capacity rate (p/kVA/day)</t>
  </si>
  <si>
    <t xml:space="preserve">Tariff 1: Demand 0011 zero charge 1 </t>
  </si>
  <si>
    <t xml:space="preserve">Tariff 2: Demand 0011 high charge 1 </t>
  </si>
  <si>
    <t xml:space="preserve">Tariff 3: Demand 0011 zero charge 1 high reactive </t>
  </si>
  <si>
    <t xml:space="preserve">Tariff 4: Demand 0011 high charge 1 high reactive </t>
  </si>
  <si>
    <t xml:space="preserve">Tariff 5: Demand 0011 zero charge 1 LDNO </t>
  </si>
  <si>
    <t xml:space="preserve">Tariff 6: Demand 0011 high charge 1 LDNO </t>
  </si>
  <si>
    <t>Northern Powergrid Northeast: illustrative impact of DCP 183 LRIC</t>
  </si>
  <si>
    <t>Northern Powergrid Yorkshire: illustrative impact of DCP 183 LRIC</t>
  </si>
  <si>
    <t>Eastern Power Networks: illustrative impact of DCP 183 LRIC</t>
  </si>
  <si>
    <t>London Power Networks: illustrative impact of DCP 183 LRIC</t>
  </si>
  <si>
    <t>South Eastern Power Networks: illustrative impact of DCP 183 LRIC</t>
  </si>
  <si>
    <t>WPD South Wales: illustrative impact of DCP 183 LRIC</t>
  </si>
  <si>
    <t>WPD South West: illustrative impact of DCP 183 LRIC</t>
  </si>
</sst>
</file>

<file path=xl/styles.xml><?xml version="1.0" encoding="utf-8"?>
<styleSheet xmlns="http://schemas.openxmlformats.org/spreadsheetml/2006/main">
  <numFmts count="6">
    <numFmt numFmtId="164" formatCode="@"/>
    <numFmt numFmtId="164" formatCode="@"/>
    <numFmt numFmtId="164" formatCode="@"/>
    <numFmt numFmtId="164" formatCode="@"/>
    <numFmt numFmtId="164" formatCode="@"/>
    <numFmt numFmtId="165" formatCode=" _(?,??0.000_);[Red] (?,??0.000);;@"/>
    <numFmt numFmtId="166" formatCode=" _(?,??0.00_);[Red] (?,??0.00);;@"/>
    <numFmt numFmtId="166" formatCode=" _(?,??0.00_);[Red] (?,??0.00);;@"/>
    <numFmt numFmtId="167" formatCode="[Blue]_-+?0.000;[Red]_+-?0.000;[Green]=;@"/>
    <numFmt numFmtId="168" formatCode="[Blue]_-+??0.00;[Red]_+-??0.00;[Green]=;@"/>
    <numFmt numFmtId="168" formatCode="[Blue]_-+??0.00;[Red]_+-??0.00;[Green]=;@"/>
    <numFmt numFmtId="169" formatCode="[Blue]_-+????0.0%;[Red]_+-????0.0%;[Green]=;@"/>
    <numFmt numFmtId="169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Continuous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169" fontId="0" fillId="4" borderId="0" xfId="0" applyNumberFormat="1" applyFill="1" applyAlignment="1">
      <alignment horizontal="center" vertical="center"/>
    </xf>
    <xf numFmtId="169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0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0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106.31</v>
      </c>
      <c r="D5" s="7">
        <v>5.21</v>
      </c>
      <c r="E5" s="7">
        <v>5.21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106.29</v>
      </c>
      <c r="L5" s="7">
        <v>5.15</v>
      </c>
      <c r="M5" s="7">
        <v>5.15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5.977</v>
      </c>
      <c r="C6" s="7">
        <v>106.31</v>
      </c>
      <c r="D6" s="7">
        <v>9.11</v>
      </c>
      <c r="E6" s="7">
        <v>9.11</v>
      </c>
      <c r="F6" s="6">
        <v>0</v>
      </c>
      <c r="G6" s="7">
        <v>0</v>
      </c>
      <c r="H6" s="7">
        <v>0</v>
      </c>
      <c r="I6" s="8">
        <v>0</v>
      </c>
      <c r="J6" s="6">
        <v>5.977</v>
      </c>
      <c r="K6" s="7">
        <v>106.29</v>
      </c>
      <c r="L6" s="7">
        <v>9.05</v>
      </c>
      <c r="M6" s="7">
        <v>9.05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106.31</v>
      </c>
      <c r="D7" s="7">
        <v>5.21</v>
      </c>
      <c r="E7" s="7">
        <v>5.21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106.29</v>
      </c>
      <c r="L7" s="7">
        <v>6.85</v>
      </c>
      <c r="M7" s="7">
        <v>6.85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5.977</v>
      </c>
      <c r="C8" s="7">
        <v>106.31</v>
      </c>
      <c r="D8" s="7">
        <v>9.11</v>
      </c>
      <c r="E8" s="7">
        <v>9.11</v>
      </c>
      <c r="F8" s="6">
        <v>0</v>
      </c>
      <c r="G8" s="7">
        <v>0</v>
      </c>
      <c r="H8" s="7">
        <v>0</v>
      </c>
      <c r="I8" s="8">
        <v>0</v>
      </c>
      <c r="J8" s="6">
        <v>5.977</v>
      </c>
      <c r="K8" s="7">
        <v>106.29</v>
      </c>
      <c r="L8" s="7">
        <v>10.75</v>
      </c>
      <c r="M8" s="7">
        <v>10.75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53.16</v>
      </c>
      <c r="D9" s="7">
        <v>4.67</v>
      </c>
      <c r="E9" s="7">
        <v>4.67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53.14</v>
      </c>
      <c r="L9" s="7">
        <v>4.62</v>
      </c>
      <c r="M9" s="7">
        <v>4.62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5.977</v>
      </c>
      <c r="C10" s="7">
        <v>53.16</v>
      </c>
      <c r="D10" s="7">
        <v>8.57</v>
      </c>
      <c r="E10" s="7">
        <v>8.57</v>
      </c>
      <c r="F10" s="6">
        <v>0</v>
      </c>
      <c r="G10" s="7">
        <v>0</v>
      </c>
      <c r="H10" s="7">
        <v>0</v>
      </c>
      <c r="I10" s="8">
        <v>0</v>
      </c>
      <c r="J10" s="6">
        <v>5.977</v>
      </c>
      <c r="K10" s="7">
        <v>53.14</v>
      </c>
      <c r="L10" s="7">
        <v>8.52</v>
      </c>
      <c r="M10" s="7">
        <v>8.52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19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83.06</v>
      </c>
      <c r="D5" s="7">
        <v>3.37</v>
      </c>
      <c r="E5" s="7">
        <v>3.37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83.02</v>
      </c>
      <c r="L5" s="7">
        <v>3.31</v>
      </c>
      <c r="M5" s="7">
        <v>3.31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2.548</v>
      </c>
      <c r="C6" s="7">
        <v>83.06</v>
      </c>
      <c r="D6" s="7">
        <v>4.35</v>
      </c>
      <c r="E6" s="7">
        <v>4.35</v>
      </c>
      <c r="F6" s="6">
        <v>0</v>
      </c>
      <c r="G6" s="7">
        <v>0</v>
      </c>
      <c r="H6" s="7">
        <v>0</v>
      </c>
      <c r="I6" s="8">
        <v>0</v>
      </c>
      <c r="J6" s="6">
        <v>2.548</v>
      </c>
      <c r="K6" s="7">
        <v>83.02</v>
      </c>
      <c r="L6" s="7">
        <v>4.29</v>
      </c>
      <c r="M6" s="7">
        <v>4.29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83.06</v>
      </c>
      <c r="D7" s="7">
        <v>3.37</v>
      </c>
      <c r="E7" s="7">
        <v>3.37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83.02</v>
      </c>
      <c r="L7" s="7">
        <v>5.36</v>
      </c>
      <c r="M7" s="7">
        <v>5.36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2.548</v>
      </c>
      <c r="C8" s="7">
        <v>83.06</v>
      </c>
      <c r="D8" s="7">
        <v>4.35</v>
      </c>
      <c r="E8" s="7">
        <v>4.35</v>
      </c>
      <c r="F8" s="6">
        <v>0</v>
      </c>
      <c r="G8" s="7">
        <v>0</v>
      </c>
      <c r="H8" s="7">
        <v>0</v>
      </c>
      <c r="I8" s="8">
        <v>0</v>
      </c>
      <c r="J8" s="6">
        <v>2.548</v>
      </c>
      <c r="K8" s="7">
        <v>83.02</v>
      </c>
      <c r="L8" s="7">
        <v>6.34</v>
      </c>
      <c r="M8" s="7">
        <v>6.34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41.53</v>
      </c>
      <c r="D9" s="7">
        <v>3.1</v>
      </c>
      <c r="E9" s="7">
        <v>3.1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41.51</v>
      </c>
      <c r="L9" s="7">
        <v>3.04</v>
      </c>
      <c r="M9" s="7">
        <v>3.04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2.548</v>
      </c>
      <c r="C10" s="7">
        <v>41.53</v>
      </c>
      <c r="D10" s="7">
        <v>4.08</v>
      </c>
      <c r="E10" s="7">
        <v>4.08</v>
      </c>
      <c r="F10" s="6">
        <v>0</v>
      </c>
      <c r="G10" s="7">
        <v>0</v>
      </c>
      <c r="H10" s="7">
        <v>0</v>
      </c>
      <c r="I10" s="8">
        <v>0</v>
      </c>
      <c r="J10" s="6">
        <v>2.548</v>
      </c>
      <c r="K10" s="7">
        <v>41.51</v>
      </c>
      <c r="L10" s="7">
        <v>4.02</v>
      </c>
      <c r="M10" s="7">
        <v>4.02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20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96.78</v>
      </c>
      <c r="D5" s="7">
        <v>3.23</v>
      </c>
      <c r="E5" s="7">
        <v>3.23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96.75</v>
      </c>
      <c r="L5" s="7">
        <v>3.16</v>
      </c>
      <c r="M5" s="7">
        <v>3.16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5.762</v>
      </c>
      <c r="C6" s="7">
        <v>96.78</v>
      </c>
      <c r="D6" s="7">
        <v>3.25</v>
      </c>
      <c r="E6" s="7">
        <v>3.25</v>
      </c>
      <c r="F6" s="6">
        <v>0</v>
      </c>
      <c r="G6" s="7">
        <v>0</v>
      </c>
      <c r="H6" s="7">
        <v>0</v>
      </c>
      <c r="I6" s="8">
        <v>0</v>
      </c>
      <c r="J6" s="6">
        <v>5.762</v>
      </c>
      <c r="K6" s="7">
        <v>96.75</v>
      </c>
      <c r="L6" s="7">
        <v>3.18</v>
      </c>
      <c r="M6" s="7">
        <v>3.18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96.78</v>
      </c>
      <c r="D7" s="7">
        <v>3.23</v>
      </c>
      <c r="E7" s="7">
        <v>3.23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96.75</v>
      </c>
      <c r="L7" s="7">
        <v>4.99</v>
      </c>
      <c r="M7" s="7">
        <v>4.99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5.762</v>
      </c>
      <c r="C8" s="7">
        <v>96.78</v>
      </c>
      <c r="D8" s="7">
        <v>3.25</v>
      </c>
      <c r="E8" s="7">
        <v>3.25</v>
      </c>
      <c r="F8" s="6">
        <v>0</v>
      </c>
      <c r="G8" s="7">
        <v>0</v>
      </c>
      <c r="H8" s="7">
        <v>0</v>
      </c>
      <c r="I8" s="8">
        <v>0</v>
      </c>
      <c r="J8" s="6">
        <v>5.762</v>
      </c>
      <c r="K8" s="7">
        <v>96.75</v>
      </c>
      <c r="L8" s="7">
        <v>5.02</v>
      </c>
      <c r="M8" s="7">
        <v>5.02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48.39</v>
      </c>
      <c r="D9" s="7">
        <v>3.01</v>
      </c>
      <c r="E9" s="7">
        <v>3.01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48.37</v>
      </c>
      <c r="L9" s="7">
        <v>2.94</v>
      </c>
      <c r="M9" s="7">
        <v>2.94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5.762</v>
      </c>
      <c r="C10" s="7">
        <v>48.39</v>
      </c>
      <c r="D10" s="7">
        <v>3.03</v>
      </c>
      <c r="E10" s="7">
        <v>3.03</v>
      </c>
      <c r="F10" s="6">
        <v>0</v>
      </c>
      <c r="G10" s="7">
        <v>0</v>
      </c>
      <c r="H10" s="7">
        <v>0</v>
      </c>
      <c r="I10" s="8">
        <v>0</v>
      </c>
      <c r="J10" s="6">
        <v>5.762</v>
      </c>
      <c r="K10" s="7">
        <v>48.37</v>
      </c>
      <c r="L10" s="7">
        <v>2.96</v>
      </c>
      <c r="M10" s="7">
        <v>2.96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21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107.71</v>
      </c>
      <c r="D5" s="7">
        <v>2.79</v>
      </c>
      <c r="E5" s="7">
        <v>2.79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107.69</v>
      </c>
      <c r="L5" s="7">
        <v>2.76</v>
      </c>
      <c r="M5" s="7">
        <v>2.76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11.741</v>
      </c>
      <c r="C6" s="7">
        <v>107.71</v>
      </c>
      <c r="D6" s="7">
        <v>3.85</v>
      </c>
      <c r="E6" s="7">
        <v>3.85</v>
      </c>
      <c r="F6" s="6">
        <v>0</v>
      </c>
      <c r="G6" s="7">
        <v>0</v>
      </c>
      <c r="H6" s="7">
        <v>0</v>
      </c>
      <c r="I6" s="8">
        <v>0</v>
      </c>
      <c r="J6" s="6">
        <v>11.741</v>
      </c>
      <c r="K6" s="7">
        <v>107.69</v>
      </c>
      <c r="L6" s="7">
        <v>3.82</v>
      </c>
      <c r="M6" s="7">
        <v>3.82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107.71</v>
      </c>
      <c r="D7" s="7">
        <v>2.79</v>
      </c>
      <c r="E7" s="7">
        <v>2.79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107.69</v>
      </c>
      <c r="L7" s="7">
        <v>4.02</v>
      </c>
      <c r="M7" s="7">
        <v>4.02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11.741</v>
      </c>
      <c r="C8" s="7">
        <v>107.71</v>
      </c>
      <c r="D8" s="7">
        <v>3.85</v>
      </c>
      <c r="E8" s="7">
        <v>3.85</v>
      </c>
      <c r="F8" s="6">
        <v>0</v>
      </c>
      <c r="G8" s="7">
        <v>0</v>
      </c>
      <c r="H8" s="7">
        <v>0</v>
      </c>
      <c r="I8" s="8">
        <v>0</v>
      </c>
      <c r="J8" s="6">
        <v>11.741</v>
      </c>
      <c r="K8" s="7">
        <v>107.69</v>
      </c>
      <c r="L8" s="7">
        <v>5.08</v>
      </c>
      <c r="M8" s="7">
        <v>5.08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53.86</v>
      </c>
      <c r="D9" s="7">
        <v>2.31</v>
      </c>
      <c r="E9" s="7">
        <v>2.31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53.84</v>
      </c>
      <c r="L9" s="7">
        <v>2.28</v>
      </c>
      <c r="M9" s="7">
        <v>2.28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11.741</v>
      </c>
      <c r="C10" s="7">
        <v>53.86</v>
      </c>
      <c r="D10" s="7">
        <v>3.37</v>
      </c>
      <c r="E10" s="7">
        <v>3.37</v>
      </c>
      <c r="F10" s="6">
        <v>0</v>
      </c>
      <c r="G10" s="7">
        <v>0</v>
      </c>
      <c r="H10" s="7">
        <v>0</v>
      </c>
      <c r="I10" s="8">
        <v>0</v>
      </c>
      <c r="J10" s="6">
        <v>11.741</v>
      </c>
      <c r="K10" s="7">
        <v>53.84</v>
      </c>
      <c r="L10" s="7">
        <v>3.34</v>
      </c>
      <c r="M10" s="7">
        <v>3.34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22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74.1</v>
      </c>
      <c r="D5" s="7">
        <v>1.27</v>
      </c>
      <c r="E5" s="7">
        <v>1.27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74.09</v>
      </c>
      <c r="L5" s="7">
        <v>1.28</v>
      </c>
      <c r="M5" s="7">
        <v>1.28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13.898</v>
      </c>
      <c r="C6" s="7">
        <v>74.1</v>
      </c>
      <c r="D6" s="7">
        <v>2.22</v>
      </c>
      <c r="E6" s="7">
        <v>2.22</v>
      </c>
      <c r="F6" s="6">
        <v>0</v>
      </c>
      <c r="G6" s="7">
        <v>0</v>
      </c>
      <c r="H6" s="7">
        <v>0</v>
      </c>
      <c r="I6" s="8">
        <v>0</v>
      </c>
      <c r="J6" s="6">
        <v>13.898</v>
      </c>
      <c r="K6" s="7">
        <v>74.09</v>
      </c>
      <c r="L6" s="7">
        <v>2.24</v>
      </c>
      <c r="M6" s="7">
        <v>2.24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74.1</v>
      </c>
      <c r="D7" s="7">
        <v>1.27</v>
      </c>
      <c r="E7" s="7">
        <v>1.27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74.09</v>
      </c>
      <c r="L7" s="7">
        <v>1.63</v>
      </c>
      <c r="M7" s="7">
        <v>1.63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13.898</v>
      </c>
      <c r="C8" s="7">
        <v>74.1</v>
      </c>
      <c r="D8" s="7">
        <v>2.22</v>
      </c>
      <c r="E8" s="7">
        <v>2.22</v>
      </c>
      <c r="F8" s="6">
        <v>0</v>
      </c>
      <c r="G8" s="7">
        <v>0</v>
      </c>
      <c r="H8" s="7">
        <v>0</v>
      </c>
      <c r="I8" s="8">
        <v>0</v>
      </c>
      <c r="J8" s="6">
        <v>13.898</v>
      </c>
      <c r="K8" s="7">
        <v>74.09</v>
      </c>
      <c r="L8" s="7">
        <v>2.58</v>
      </c>
      <c r="M8" s="7">
        <v>2.58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37.05</v>
      </c>
      <c r="D9" s="7">
        <v>1.09</v>
      </c>
      <c r="E9" s="7">
        <v>1.09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37.04</v>
      </c>
      <c r="L9" s="7">
        <v>1.11</v>
      </c>
      <c r="M9" s="7">
        <v>1.11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13.898</v>
      </c>
      <c r="C10" s="7">
        <v>37.05</v>
      </c>
      <c r="D10" s="7">
        <v>2.05</v>
      </c>
      <c r="E10" s="7">
        <v>2.05</v>
      </c>
      <c r="F10" s="6">
        <v>0</v>
      </c>
      <c r="G10" s="7">
        <v>0</v>
      </c>
      <c r="H10" s="7">
        <v>0</v>
      </c>
      <c r="I10" s="8">
        <v>0</v>
      </c>
      <c r="J10" s="6">
        <v>13.898</v>
      </c>
      <c r="K10" s="7">
        <v>37.04</v>
      </c>
      <c r="L10" s="7">
        <v>2.07</v>
      </c>
      <c r="M10" s="7">
        <v>2.07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23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94.15</v>
      </c>
      <c r="D5" s="7">
        <v>2.34</v>
      </c>
      <c r="E5" s="7">
        <v>2.34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94.12</v>
      </c>
      <c r="L5" s="7">
        <v>2.33</v>
      </c>
      <c r="M5" s="7">
        <v>2.33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26.817</v>
      </c>
      <c r="C6" s="7">
        <v>94.15</v>
      </c>
      <c r="D6" s="7">
        <v>2.94</v>
      </c>
      <c r="E6" s="7">
        <v>2.94</v>
      </c>
      <c r="F6" s="6">
        <v>0</v>
      </c>
      <c r="G6" s="7">
        <v>0</v>
      </c>
      <c r="H6" s="7">
        <v>0</v>
      </c>
      <c r="I6" s="8">
        <v>0</v>
      </c>
      <c r="J6" s="6">
        <v>26.817</v>
      </c>
      <c r="K6" s="7">
        <v>94.12</v>
      </c>
      <c r="L6" s="7">
        <v>2.93</v>
      </c>
      <c r="M6" s="7">
        <v>2.93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94.15</v>
      </c>
      <c r="D7" s="7">
        <v>2.34</v>
      </c>
      <c r="E7" s="7">
        <v>2.34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94.12</v>
      </c>
      <c r="L7" s="7">
        <v>3.51</v>
      </c>
      <c r="M7" s="7">
        <v>3.51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26.817</v>
      </c>
      <c r="C8" s="7">
        <v>94.15</v>
      </c>
      <c r="D8" s="7">
        <v>2.94</v>
      </c>
      <c r="E8" s="7">
        <v>2.94</v>
      </c>
      <c r="F8" s="6">
        <v>0</v>
      </c>
      <c r="G8" s="7">
        <v>0</v>
      </c>
      <c r="H8" s="7">
        <v>0</v>
      </c>
      <c r="I8" s="8">
        <v>0</v>
      </c>
      <c r="J8" s="6">
        <v>26.817</v>
      </c>
      <c r="K8" s="7">
        <v>94.12</v>
      </c>
      <c r="L8" s="7">
        <v>4.11</v>
      </c>
      <c r="M8" s="7">
        <v>4.11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47.08</v>
      </c>
      <c r="D9" s="7">
        <v>1.99</v>
      </c>
      <c r="E9" s="7">
        <v>1.99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47.06</v>
      </c>
      <c r="L9" s="7">
        <v>1.98</v>
      </c>
      <c r="M9" s="7">
        <v>1.98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26.817</v>
      </c>
      <c r="C10" s="7">
        <v>47.08</v>
      </c>
      <c r="D10" s="7">
        <v>2.59</v>
      </c>
      <c r="E10" s="7">
        <v>2.59</v>
      </c>
      <c r="F10" s="6">
        <v>0</v>
      </c>
      <c r="G10" s="7">
        <v>0</v>
      </c>
      <c r="H10" s="7">
        <v>0</v>
      </c>
      <c r="I10" s="8">
        <v>0</v>
      </c>
      <c r="J10" s="6">
        <v>26.817</v>
      </c>
      <c r="K10" s="7">
        <v>47.06</v>
      </c>
      <c r="L10" s="7">
        <v>2.58</v>
      </c>
      <c r="M10" s="7">
        <v>2.58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24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171.62</v>
      </c>
      <c r="D5" s="7">
        <v>4.7</v>
      </c>
      <c r="E5" s="7">
        <v>4.7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171.53</v>
      </c>
      <c r="L5" s="7">
        <v>4.64</v>
      </c>
      <c r="M5" s="7">
        <v>4.64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12.622</v>
      </c>
      <c r="C6" s="7">
        <v>171.62</v>
      </c>
      <c r="D6" s="7">
        <v>6</v>
      </c>
      <c r="E6" s="7">
        <v>6</v>
      </c>
      <c r="F6" s="6">
        <v>0</v>
      </c>
      <c r="G6" s="7">
        <v>0</v>
      </c>
      <c r="H6" s="7">
        <v>0</v>
      </c>
      <c r="I6" s="8">
        <v>0</v>
      </c>
      <c r="J6" s="6">
        <v>12.622</v>
      </c>
      <c r="K6" s="7">
        <v>171.53</v>
      </c>
      <c r="L6" s="7">
        <v>5.93</v>
      </c>
      <c r="M6" s="7">
        <v>5.93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171.62</v>
      </c>
      <c r="D7" s="7">
        <v>4.7</v>
      </c>
      <c r="E7" s="7">
        <v>4.7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171.53</v>
      </c>
      <c r="L7" s="7">
        <v>6.48</v>
      </c>
      <c r="M7" s="7">
        <v>6.48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12.622</v>
      </c>
      <c r="C8" s="7">
        <v>171.62</v>
      </c>
      <c r="D8" s="7">
        <v>6</v>
      </c>
      <c r="E8" s="7">
        <v>6</v>
      </c>
      <c r="F8" s="6">
        <v>0</v>
      </c>
      <c r="G8" s="7">
        <v>0</v>
      </c>
      <c r="H8" s="7">
        <v>0</v>
      </c>
      <c r="I8" s="8">
        <v>0</v>
      </c>
      <c r="J8" s="6">
        <v>12.622</v>
      </c>
      <c r="K8" s="7">
        <v>171.53</v>
      </c>
      <c r="L8" s="7">
        <v>7.78</v>
      </c>
      <c r="M8" s="7">
        <v>7.78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85.81</v>
      </c>
      <c r="D9" s="7">
        <v>4.19</v>
      </c>
      <c r="E9" s="7">
        <v>4.19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85.76</v>
      </c>
      <c r="L9" s="7">
        <v>4.13</v>
      </c>
      <c r="M9" s="7">
        <v>4.13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12.622</v>
      </c>
      <c r="C10" s="7">
        <v>85.81</v>
      </c>
      <c r="D10" s="7">
        <v>5.48</v>
      </c>
      <c r="E10" s="7">
        <v>5.48</v>
      </c>
      <c r="F10" s="6">
        <v>0</v>
      </c>
      <c r="G10" s="7">
        <v>0</v>
      </c>
      <c r="H10" s="7">
        <v>0</v>
      </c>
      <c r="I10" s="8">
        <v>0</v>
      </c>
      <c r="J10" s="6">
        <v>12.622</v>
      </c>
      <c r="K10" s="7">
        <v>85.76</v>
      </c>
      <c r="L10" s="7">
        <v>5.42</v>
      </c>
      <c r="M10" s="7">
        <v>5.42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33">
      <c r="A1" s="1" t="s">
        <v>25</v>
      </c>
    </row>
    <row r="3" spans="1:33">
      <c r="B3" s="2" t="s">
        <v>1</v>
      </c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  <c r="P3" s="2"/>
      <c r="Q3" s="2"/>
      <c r="R3" s="2" t="s">
        <v>3</v>
      </c>
      <c r="S3" s="2"/>
      <c r="T3" s="2"/>
      <c r="U3" s="2"/>
      <c r="V3" s="2"/>
      <c r="W3" s="2"/>
      <c r="X3" s="2"/>
      <c r="Y3" s="2"/>
      <c r="Z3" s="2" t="s">
        <v>4</v>
      </c>
      <c r="AA3" s="2"/>
      <c r="AB3" s="2"/>
      <c r="AC3" s="2"/>
      <c r="AD3" s="2"/>
      <c r="AE3" s="2"/>
      <c r="AF3" s="2"/>
      <c r="AG3" s="2"/>
    </row>
    <row r="4" spans="1:33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4" t="s">
        <v>12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12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3" t="s">
        <v>10</v>
      </c>
      <c r="X4" s="3" t="s">
        <v>11</v>
      </c>
      <c r="Y4" s="4" t="s">
        <v>12</v>
      </c>
      <c r="Z4" s="3" t="s">
        <v>5</v>
      </c>
      <c r="AA4" s="3" t="s">
        <v>6</v>
      </c>
      <c r="AB4" s="3" t="s">
        <v>7</v>
      </c>
      <c r="AC4" s="3" t="s">
        <v>8</v>
      </c>
      <c r="AD4" s="3" t="s">
        <v>9</v>
      </c>
      <c r="AE4" s="3" t="s">
        <v>10</v>
      </c>
      <c r="AF4" s="3" t="s">
        <v>11</v>
      </c>
      <c r="AG4" s="4" t="s">
        <v>12</v>
      </c>
    </row>
    <row r="5" spans="1:33">
      <c r="A5" s="5" t="s">
        <v>13</v>
      </c>
      <c r="B5" s="6">
        <v>0</v>
      </c>
      <c r="C5" s="7">
        <v>136.79</v>
      </c>
      <c r="D5" s="7">
        <v>3.51</v>
      </c>
      <c r="E5" s="7">
        <v>3.51</v>
      </c>
      <c r="F5" s="6">
        <v>0</v>
      </c>
      <c r="G5" s="7">
        <v>0</v>
      </c>
      <c r="H5" s="7">
        <v>0</v>
      </c>
      <c r="I5" s="8">
        <v>0</v>
      </c>
      <c r="J5" s="6">
        <v>0</v>
      </c>
      <c r="K5" s="7">
        <v>136.75</v>
      </c>
      <c r="L5" s="7">
        <v>3.46</v>
      </c>
      <c r="M5" s="7">
        <v>3.46</v>
      </c>
      <c r="N5" s="6">
        <v>0</v>
      </c>
      <c r="O5" s="7">
        <v>0</v>
      </c>
      <c r="P5" s="7">
        <v>0</v>
      </c>
      <c r="Q5" s="8">
        <v>0</v>
      </c>
      <c r="R5" s="9">
        <f>J5-B5</f>
        <v>0</v>
      </c>
      <c r="S5" s="10">
        <f>K5-C5</f>
        <v>0</v>
      </c>
      <c r="T5" s="10">
        <f>L5-D5</f>
        <v>0</v>
      </c>
      <c r="U5" s="10">
        <f>M5-E5</f>
        <v>0</v>
      </c>
      <c r="V5" s="9">
        <f>N5-F5</f>
        <v>0</v>
      </c>
      <c r="W5" s="10">
        <f>O5-G5</f>
        <v>0</v>
      </c>
      <c r="X5" s="10">
        <f>P5-H5</f>
        <v>0</v>
      </c>
      <c r="Y5" s="11">
        <f>Q5-I5</f>
        <v>0</v>
      </c>
      <c r="Z5" s="12">
        <f>IF(B5,J5/B5-1,"")</f>
        <v>0</v>
      </c>
      <c r="AA5" s="12">
        <f>IF(C5,K5/C5-1,"")</f>
        <v>0</v>
      </c>
      <c r="AB5" s="12">
        <f>IF(D5,L5/D5-1,"")</f>
        <v>0</v>
      </c>
      <c r="AC5" s="12">
        <f>IF(E5,M5/E5-1,"")</f>
        <v>0</v>
      </c>
      <c r="AD5" s="12">
        <f>IF(F5,N5/F5-1,"")</f>
        <v>0</v>
      </c>
      <c r="AE5" s="12">
        <f>IF(G5,O5/G5-1,"")</f>
        <v>0</v>
      </c>
      <c r="AF5" s="12">
        <f>IF(H5,P5/H5-1,"")</f>
        <v>0</v>
      </c>
      <c r="AG5" s="13">
        <f>IF(I5,Q5/I5-1,"")</f>
        <v>0</v>
      </c>
    </row>
    <row r="6" spans="1:33">
      <c r="A6" s="5" t="s">
        <v>14</v>
      </c>
      <c r="B6" s="6">
        <v>15.4</v>
      </c>
      <c r="C6" s="7">
        <v>136.79</v>
      </c>
      <c r="D6" s="7">
        <v>4.83</v>
      </c>
      <c r="E6" s="7">
        <v>4.83</v>
      </c>
      <c r="F6" s="6">
        <v>0</v>
      </c>
      <c r="G6" s="7">
        <v>0</v>
      </c>
      <c r="H6" s="7">
        <v>0</v>
      </c>
      <c r="I6" s="8">
        <v>0</v>
      </c>
      <c r="J6" s="6">
        <v>15.4</v>
      </c>
      <c r="K6" s="7">
        <v>136.75</v>
      </c>
      <c r="L6" s="7">
        <v>4.78</v>
      </c>
      <c r="M6" s="7">
        <v>4.78</v>
      </c>
      <c r="N6" s="6">
        <v>0</v>
      </c>
      <c r="O6" s="7">
        <v>0</v>
      </c>
      <c r="P6" s="7">
        <v>0</v>
      </c>
      <c r="Q6" s="8">
        <v>0</v>
      </c>
      <c r="R6" s="9">
        <f>J6-B6</f>
        <v>0</v>
      </c>
      <c r="S6" s="10">
        <f>K6-C6</f>
        <v>0</v>
      </c>
      <c r="T6" s="10">
        <f>L6-D6</f>
        <v>0</v>
      </c>
      <c r="U6" s="10">
        <f>M6-E6</f>
        <v>0</v>
      </c>
      <c r="V6" s="9">
        <f>N6-F6</f>
        <v>0</v>
      </c>
      <c r="W6" s="10">
        <f>O6-G6</f>
        <v>0</v>
      </c>
      <c r="X6" s="10">
        <f>P6-H6</f>
        <v>0</v>
      </c>
      <c r="Y6" s="11">
        <f>Q6-I6</f>
        <v>0</v>
      </c>
      <c r="Z6" s="12">
        <f>IF(B6,J6/B6-1,"")</f>
        <v>0</v>
      </c>
      <c r="AA6" s="12">
        <f>IF(C6,K6/C6-1,"")</f>
        <v>0</v>
      </c>
      <c r="AB6" s="12">
        <f>IF(D6,L6/D6-1,"")</f>
        <v>0</v>
      </c>
      <c r="AC6" s="12">
        <f>IF(E6,M6/E6-1,"")</f>
        <v>0</v>
      </c>
      <c r="AD6" s="12">
        <f>IF(F6,N6/F6-1,"")</f>
        <v>0</v>
      </c>
      <c r="AE6" s="12">
        <f>IF(G6,O6/G6-1,"")</f>
        <v>0</v>
      </c>
      <c r="AF6" s="12">
        <f>IF(H6,P6/H6-1,"")</f>
        <v>0</v>
      </c>
      <c r="AG6" s="13">
        <f>IF(I6,Q6/I6-1,"")</f>
        <v>0</v>
      </c>
    </row>
    <row r="7" spans="1:33">
      <c r="A7" s="5" t="s">
        <v>15</v>
      </c>
      <c r="B7" s="6">
        <v>0</v>
      </c>
      <c r="C7" s="7">
        <v>136.79</v>
      </c>
      <c r="D7" s="7">
        <v>3.51</v>
      </c>
      <c r="E7" s="7">
        <v>3.51</v>
      </c>
      <c r="F7" s="6">
        <v>0</v>
      </c>
      <c r="G7" s="7">
        <v>0</v>
      </c>
      <c r="H7" s="7">
        <v>0</v>
      </c>
      <c r="I7" s="8">
        <v>0</v>
      </c>
      <c r="J7" s="6">
        <v>0</v>
      </c>
      <c r="K7" s="7">
        <v>136.75</v>
      </c>
      <c r="L7" s="7">
        <v>4.78</v>
      </c>
      <c r="M7" s="7">
        <v>4.78</v>
      </c>
      <c r="N7" s="6">
        <v>0</v>
      </c>
      <c r="O7" s="7">
        <v>0</v>
      </c>
      <c r="P7" s="7">
        <v>0</v>
      </c>
      <c r="Q7" s="8">
        <v>0</v>
      </c>
      <c r="R7" s="9">
        <f>J7-B7</f>
        <v>0</v>
      </c>
      <c r="S7" s="10">
        <f>K7-C7</f>
        <v>0</v>
      </c>
      <c r="T7" s="10">
        <f>L7-D7</f>
        <v>0</v>
      </c>
      <c r="U7" s="10">
        <f>M7-E7</f>
        <v>0</v>
      </c>
      <c r="V7" s="9">
        <f>N7-F7</f>
        <v>0</v>
      </c>
      <c r="W7" s="10">
        <f>O7-G7</f>
        <v>0</v>
      </c>
      <c r="X7" s="10">
        <f>P7-H7</f>
        <v>0</v>
      </c>
      <c r="Y7" s="11">
        <f>Q7-I7</f>
        <v>0</v>
      </c>
      <c r="Z7" s="12">
        <f>IF(B7,J7/B7-1,"")</f>
        <v>0</v>
      </c>
      <c r="AA7" s="12">
        <f>IF(C7,K7/C7-1,"")</f>
        <v>0</v>
      </c>
      <c r="AB7" s="12">
        <f>IF(D7,L7/D7-1,"")</f>
        <v>0</v>
      </c>
      <c r="AC7" s="12">
        <f>IF(E7,M7/E7-1,"")</f>
        <v>0</v>
      </c>
      <c r="AD7" s="12">
        <f>IF(F7,N7/F7-1,"")</f>
        <v>0</v>
      </c>
      <c r="AE7" s="12">
        <f>IF(G7,O7/G7-1,"")</f>
        <v>0</v>
      </c>
      <c r="AF7" s="12">
        <f>IF(H7,P7/H7-1,"")</f>
        <v>0</v>
      </c>
      <c r="AG7" s="13">
        <f>IF(I7,Q7/I7-1,"")</f>
        <v>0</v>
      </c>
    </row>
    <row r="8" spans="1:33">
      <c r="A8" s="5" t="s">
        <v>16</v>
      </c>
      <c r="B8" s="6">
        <v>15.4</v>
      </c>
      <c r="C8" s="7">
        <v>136.79</v>
      </c>
      <c r="D8" s="7">
        <v>4.83</v>
      </c>
      <c r="E8" s="7">
        <v>4.83</v>
      </c>
      <c r="F8" s="6">
        <v>0</v>
      </c>
      <c r="G8" s="7">
        <v>0</v>
      </c>
      <c r="H8" s="7">
        <v>0</v>
      </c>
      <c r="I8" s="8">
        <v>0</v>
      </c>
      <c r="J8" s="6">
        <v>15.4</v>
      </c>
      <c r="K8" s="7">
        <v>136.75</v>
      </c>
      <c r="L8" s="7">
        <v>6.1</v>
      </c>
      <c r="M8" s="7">
        <v>6.1</v>
      </c>
      <c r="N8" s="6">
        <v>0</v>
      </c>
      <c r="O8" s="7">
        <v>0</v>
      </c>
      <c r="P8" s="7">
        <v>0</v>
      </c>
      <c r="Q8" s="8">
        <v>0</v>
      </c>
      <c r="R8" s="9">
        <f>J8-B8</f>
        <v>0</v>
      </c>
      <c r="S8" s="10">
        <f>K8-C8</f>
        <v>0</v>
      </c>
      <c r="T8" s="10">
        <f>L8-D8</f>
        <v>0</v>
      </c>
      <c r="U8" s="10">
        <f>M8-E8</f>
        <v>0</v>
      </c>
      <c r="V8" s="9">
        <f>N8-F8</f>
        <v>0</v>
      </c>
      <c r="W8" s="10">
        <f>O8-G8</f>
        <v>0</v>
      </c>
      <c r="X8" s="10">
        <f>P8-H8</f>
        <v>0</v>
      </c>
      <c r="Y8" s="11">
        <f>Q8-I8</f>
        <v>0</v>
      </c>
      <c r="Z8" s="12">
        <f>IF(B8,J8/B8-1,"")</f>
        <v>0</v>
      </c>
      <c r="AA8" s="12">
        <f>IF(C8,K8/C8-1,"")</f>
        <v>0</v>
      </c>
      <c r="AB8" s="12">
        <f>IF(D8,L8/D8-1,"")</f>
        <v>0</v>
      </c>
      <c r="AC8" s="12">
        <f>IF(E8,M8/E8-1,"")</f>
        <v>0</v>
      </c>
      <c r="AD8" s="12">
        <f>IF(F8,N8/F8-1,"")</f>
        <v>0</v>
      </c>
      <c r="AE8" s="12">
        <f>IF(G8,O8/G8-1,"")</f>
        <v>0</v>
      </c>
      <c r="AF8" s="12">
        <f>IF(H8,P8/H8-1,"")</f>
        <v>0</v>
      </c>
      <c r="AG8" s="13">
        <f>IF(I8,Q8/I8-1,"")</f>
        <v>0</v>
      </c>
    </row>
    <row r="9" spans="1:33">
      <c r="A9" s="5" t="s">
        <v>17</v>
      </c>
      <c r="B9" s="6">
        <v>0</v>
      </c>
      <c r="C9" s="7">
        <v>68.39</v>
      </c>
      <c r="D9" s="7">
        <v>2.97</v>
      </c>
      <c r="E9" s="7">
        <v>2.97</v>
      </c>
      <c r="F9" s="6">
        <v>0</v>
      </c>
      <c r="G9" s="7">
        <v>0</v>
      </c>
      <c r="H9" s="7">
        <v>0</v>
      </c>
      <c r="I9" s="8">
        <v>0</v>
      </c>
      <c r="J9" s="6">
        <v>0</v>
      </c>
      <c r="K9" s="7">
        <v>68.37</v>
      </c>
      <c r="L9" s="7">
        <v>2.93</v>
      </c>
      <c r="M9" s="7">
        <v>2.93</v>
      </c>
      <c r="N9" s="6">
        <v>0</v>
      </c>
      <c r="O9" s="7">
        <v>0</v>
      </c>
      <c r="P9" s="7">
        <v>0</v>
      </c>
      <c r="Q9" s="8">
        <v>0</v>
      </c>
      <c r="R9" s="9">
        <f>J9-B9</f>
        <v>0</v>
      </c>
      <c r="S9" s="10">
        <f>K9-C9</f>
        <v>0</v>
      </c>
      <c r="T9" s="10">
        <f>L9-D9</f>
        <v>0</v>
      </c>
      <c r="U9" s="10">
        <f>M9-E9</f>
        <v>0</v>
      </c>
      <c r="V9" s="9">
        <f>N9-F9</f>
        <v>0</v>
      </c>
      <c r="W9" s="10">
        <f>O9-G9</f>
        <v>0</v>
      </c>
      <c r="X9" s="10">
        <f>P9-H9</f>
        <v>0</v>
      </c>
      <c r="Y9" s="11">
        <f>Q9-I9</f>
        <v>0</v>
      </c>
      <c r="Z9" s="12">
        <f>IF(B9,J9/B9-1,"")</f>
        <v>0</v>
      </c>
      <c r="AA9" s="12">
        <f>IF(C9,K9/C9-1,"")</f>
        <v>0</v>
      </c>
      <c r="AB9" s="12">
        <f>IF(D9,L9/D9-1,"")</f>
        <v>0</v>
      </c>
      <c r="AC9" s="12">
        <f>IF(E9,M9/E9-1,"")</f>
        <v>0</v>
      </c>
      <c r="AD9" s="12">
        <f>IF(F9,N9/F9-1,"")</f>
        <v>0</v>
      </c>
      <c r="AE9" s="12">
        <f>IF(G9,O9/G9-1,"")</f>
        <v>0</v>
      </c>
      <c r="AF9" s="12">
        <f>IF(H9,P9/H9-1,"")</f>
        <v>0</v>
      </c>
      <c r="AG9" s="13">
        <f>IF(I9,Q9/I9-1,"")</f>
        <v>0</v>
      </c>
    </row>
    <row r="10" spans="1:33">
      <c r="A10" s="5" t="s">
        <v>18</v>
      </c>
      <c r="B10" s="6">
        <v>15.4</v>
      </c>
      <c r="C10" s="7">
        <v>68.39</v>
      </c>
      <c r="D10" s="7">
        <v>4.28</v>
      </c>
      <c r="E10" s="7">
        <v>4.28</v>
      </c>
      <c r="F10" s="6">
        <v>0</v>
      </c>
      <c r="G10" s="7">
        <v>0</v>
      </c>
      <c r="H10" s="7">
        <v>0</v>
      </c>
      <c r="I10" s="8">
        <v>0</v>
      </c>
      <c r="J10" s="6">
        <v>15.4</v>
      </c>
      <c r="K10" s="7">
        <v>68.37</v>
      </c>
      <c r="L10" s="7">
        <v>4.25</v>
      </c>
      <c r="M10" s="7">
        <v>4.25</v>
      </c>
      <c r="N10" s="6">
        <v>0</v>
      </c>
      <c r="O10" s="7">
        <v>0</v>
      </c>
      <c r="P10" s="7">
        <v>0</v>
      </c>
      <c r="Q10" s="8">
        <v>0</v>
      </c>
      <c r="R10" s="9">
        <f>J10-B10</f>
        <v>0</v>
      </c>
      <c r="S10" s="10">
        <f>K10-C10</f>
        <v>0</v>
      </c>
      <c r="T10" s="10">
        <f>L10-D10</f>
        <v>0</v>
      </c>
      <c r="U10" s="10">
        <f>M10-E10</f>
        <v>0</v>
      </c>
      <c r="V10" s="9">
        <f>N10-F10</f>
        <v>0</v>
      </c>
      <c r="W10" s="10">
        <f>O10-G10</f>
        <v>0</v>
      </c>
      <c r="X10" s="10">
        <f>P10-H10</f>
        <v>0</v>
      </c>
      <c r="Y10" s="11">
        <f>Q10-I10</f>
        <v>0</v>
      </c>
      <c r="Z10" s="12">
        <f>IF(B10,J10/B10-1,"")</f>
        <v>0</v>
      </c>
      <c r="AA10" s="12">
        <f>IF(C10,K10/C10-1,"")</f>
        <v>0</v>
      </c>
      <c r="AB10" s="12">
        <f>IF(D10,L10/D10-1,"")</f>
        <v>0</v>
      </c>
      <c r="AC10" s="12">
        <f>IF(E10,M10/E10-1,"")</f>
        <v>0</v>
      </c>
      <c r="AD10" s="12">
        <f>IF(F10,N10/F10-1,"")</f>
        <v>0</v>
      </c>
      <c r="AE10" s="12">
        <f>IF(G10,O10/G10-1,"")</f>
        <v>0</v>
      </c>
      <c r="AF10" s="12">
        <f>IF(H10,P10/H10-1,"")</f>
        <v>0</v>
      </c>
      <c r="AG10" s="13">
        <f>IF(I10,Q10/I10-1,"")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ENWL</vt:lpstr>
      <vt:lpstr>NPG Northeast</vt:lpstr>
      <vt:lpstr>NPG Yorkshire</vt:lpstr>
      <vt:lpstr>UKPN EPN</vt:lpstr>
      <vt:lpstr>UKPN LPN</vt:lpstr>
      <vt:lpstr>UKPN SPN</vt:lpstr>
      <vt:lpstr>WPD SWales</vt:lpstr>
      <vt:lpstr>WPD SWest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2014-01-13T12:40:50Z</dcterms:created>
  <dcterms:modified xsi:type="dcterms:W3CDTF">2014-01-13T12:40:50Z</dcterms:modified>
</cp:coreProperties>
</file>